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1A55F1F6-6297-40D1-A88F-059C3BEDA5C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Cena plnění" sheetId="1" r:id="rId1"/>
  </sheets>
  <definedNames>
    <definedName name="_xlnm.Print_Area" localSheetId="0">'Cena plnění'!$A$1:$G$126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5" i="1" l="1"/>
  <c r="F55" i="1"/>
  <c r="G100" i="1"/>
  <c r="G101" i="1"/>
  <c r="G102" i="1"/>
  <c r="G103" i="1"/>
  <c r="G104" i="1"/>
  <c r="F100" i="1"/>
  <c r="F101" i="1"/>
  <c r="F102" i="1"/>
  <c r="F103" i="1"/>
  <c r="F104" i="1"/>
  <c r="G98" i="1" l="1"/>
  <c r="G99" i="1"/>
  <c r="F98" i="1"/>
  <c r="F99" i="1"/>
  <c r="F82" i="1" l="1"/>
  <c r="G82" i="1" s="1"/>
  <c r="F88" i="1" l="1"/>
  <c r="G88" i="1" s="1"/>
  <c r="F78" i="1" l="1"/>
  <c r="G78" i="1" s="1"/>
  <c r="G76" i="1"/>
  <c r="G77" i="1"/>
  <c r="G91" i="1"/>
  <c r="G95" i="1"/>
  <c r="G96" i="1"/>
  <c r="F73" i="1"/>
  <c r="G73" i="1" s="1"/>
  <c r="F74" i="1"/>
  <c r="G74" i="1" s="1"/>
  <c r="F75" i="1"/>
  <c r="G75" i="1" s="1"/>
  <c r="F76" i="1"/>
  <c r="F77" i="1"/>
  <c r="F79" i="1"/>
  <c r="G79" i="1" s="1"/>
  <c r="F80" i="1"/>
  <c r="G80" i="1" s="1"/>
  <c r="F81" i="1"/>
  <c r="G81" i="1" s="1"/>
  <c r="F83" i="1"/>
  <c r="G83" i="1" s="1"/>
  <c r="F84" i="1"/>
  <c r="G84" i="1" s="1"/>
  <c r="F85" i="1"/>
  <c r="G85" i="1" s="1"/>
  <c r="F86" i="1"/>
  <c r="G86" i="1" s="1"/>
  <c r="F87" i="1"/>
  <c r="G87" i="1" s="1"/>
  <c r="F89" i="1"/>
  <c r="G89" i="1" s="1"/>
  <c r="F90" i="1"/>
  <c r="G90" i="1" s="1"/>
  <c r="F91" i="1"/>
  <c r="F92" i="1"/>
  <c r="G92" i="1" s="1"/>
  <c r="F93" i="1"/>
  <c r="G93" i="1" s="1"/>
  <c r="F94" i="1"/>
  <c r="G94" i="1" s="1"/>
  <c r="F95" i="1"/>
  <c r="F96" i="1"/>
  <c r="F97" i="1"/>
  <c r="G97" i="1" s="1"/>
  <c r="F105" i="1"/>
  <c r="G105" i="1" s="1"/>
  <c r="F61" i="1" l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60" i="1" l="1"/>
  <c r="G60" i="1" s="1"/>
  <c r="G106" i="1" l="1"/>
  <c r="F56" i="1"/>
  <c r="G56" i="1" s="1"/>
  <c r="F42" i="1" l="1"/>
  <c r="G42" i="1" s="1"/>
  <c r="F50" i="1" l="1"/>
  <c r="G50" i="1" s="1"/>
  <c r="F51" i="1"/>
  <c r="G51" i="1" s="1"/>
  <c r="F52" i="1"/>
  <c r="G52" i="1" s="1"/>
  <c r="F53" i="1"/>
  <c r="G53" i="1" s="1"/>
  <c r="F54" i="1"/>
  <c r="G54" i="1" s="1"/>
  <c r="F41" i="1"/>
  <c r="G41" i="1" s="1"/>
  <c r="F43" i="1"/>
  <c r="G43" i="1" s="1"/>
  <c r="F44" i="1"/>
  <c r="G44" i="1" s="1"/>
  <c r="F45" i="1"/>
  <c r="G45" i="1" s="1"/>
  <c r="F46" i="1"/>
  <c r="G46" i="1" s="1"/>
  <c r="F47" i="1"/>
  <c r="G47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24" i="1"/>
  <c r="G24" i="1" s="1"/>
  <c r="F25" i="1"/>
  <c r="G25" i="1" s="1"/>
  <c r="F26" i="1"/>
  <c r="G26" i="1" s="1"/>
  <c r="F27" i="1"/>
  <c r="G27" i="1" s="1"/>
  <c r="F28" i="1"/>
  <c r="G28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49" i="1" l="1"/>
  <c r="G49" i="1" s="1"/>
  <c r="F40" i="1"/>
  <c r="G40" i="1" s="1"/>
  <c r="F30" i="1"/>
  <c r="G30" i="1" s="1"/>
  <c r="F23" i="1"/>
  <c r="G23" i="1" s="1"/>
  <c r="F12" i="1"/>
  <c r="G12" i="1" l="1"/>
  <c r="G57" i="1" s="1"/>
  <c r="G58" i="1" l="1"/>
  <c r="G107" i="1"/>
  <c r="G109" i="1" l="1"/>
</calcChain>
</file>

<file path=xl/sharedStrings.xml><?xml version="1.0" encoding="utf-8"?>
<sst xmlns="http://schemas.openxmlformats.org/spreadsheetml/2006/main" count="205" uniqueCount="118">
  <si>
    <t>-</t>
  </si>
  <si>
    <t>Druh prádla</t>
  </si>
  <si>
    <t>Ložní prádlo</t>
  </si>
  <si>
    <t>prostěradlo</t>
  </si>
  <si>
    <t>prostěradlo froté</t>
  </si>
  <si>
    <t>prostěradlo malé</t>
  </si>
  <si>
    <t>povlak na přikrývku</t>
  </si>
  <si>
    <t>povlak na přikrývku dětský</t>
  </si>
  <si>
    <t>povlak na polštář, malý nebo dětský</t>
  </si>
  <si>
    <t>podložka</t>
  </si>
  <si>
    <t>podložka inkontinenční</t>
  </si>
  <si>
    <t>Operační prádlo</t>
  </si>
  <si>
    <t>rouška břišní</t>
  </si>
  <si>
    <t>kalhoty operační</t>
  </si>
  <si>
    <t>plášť operační</t>
  </si>
  <si>
    <t>rouška malá i perf.</t>
  </si>
  <si>
    <t>rouška velká i perf.</t>
  </si>
  <si>
    <t>Pacientské prádlo</t>
  </si>
  <si>
    <t>kalhoty pyžamové dosp.</t>
  </si>
  <si>
    <t xml:space="preserve">košile noční  </t>
  </si>
  <si>
    <t>župan</t>
  </si>
  <si>
    <t>župan dětský</t>
  </si>
  <si>
    <t>Personální prádlo</t>
  </si>
  <si>
    <t>šaty sesterské</t>
  </si>
  <si>
    <t>zástěra bílá kuchyňská</t>
  </si>
  <si>
    <t>blůza montérková</t>
  </si>
  <si>
    <t>kalhoty montérkové</t>
  </si>
  <si>
    <t>Ostatní prádlo</t>
  </si>
  <si>
    <t>plena</t>
  </si>
  <si>
    <t>ručník</t>
  </si>
  <si>
    <t>utěrka</t>
  </si>
  <si>
    <t>ručník froté</t>
  </si>
  <si>
    <t>zavinovačka</t>
  </si>
  <si>
    <t>pytel na prádlo</t>
  </si>
  <si>
    <t>dětské prostěradlo</t>
  </si>
  <si>
    <t>halena operační</t>
  </si>
  <si>
    <t>pyžamový kabátek</t>
  </si>
  <si>
    <t>dětské kalhoty pyžamové</t>
  </si>
  <si>
    <t>Pokyn pro účastníka:</t>
  </si>
  <si>
    <t>Číslo položky</t>
  </si>
  <si>
    <t>košile noční- "anděl"</t>
  </si>
  <si>
    <t>Cena plnění</t>
  </si>
  <si>
    <t>povlak na polštář, velký</t>
  </si>
  <si>
    <t>dětský kabátek, košile, tričko, koj.košilka, dětská noční</t>
  </si>
  <si>
    <t>dětské prádlo - dupačky, punčocháče, kalhotky, ostatní</t>
  </si>
  <si>
    <t>triko, nátělník</t>
  </si>
  <si>
    <t>osuška froté (plenová)</t>
  </si>
  <si>
    <t>Předloha pro zpracování nabídkové ceny</t>
  </si>
  <si>
    <t>Jednotka</t>
  </si>
  <si>
    <t>ks</t>
  </si>
  <si>
    <t>potah matrace</t>
  </si>
  <si>
    <t>ubrus do 3 m2</t>
  </si>
  <si>
    <t>záclona</t>
  </si>
  <si>
    <t xml:space="preserve">závěs </t>
  </si>
  <si>
    <t>zavinovačka, vložka do zavinovačky</t>
  </si>
  <si>
    <t>přikrývka, deka</t>
  </si>
  <si>
    <t>pytel malý</t>
  </si>
  <si>
    <t>bunda bez podšívky, bunda do pasu</t>
  </si>
  <si>
    <t>bunda pod pas, bunda s podšívkou</t>
  </si>
  <si>
    <t>deka malá, prošívaná</t>
  </si>
  <si>
    <t>deka malá, obyčejná</t>
  </si>
  <si>
    <t>polštář malý, prošívaný</t>
  </si>
  <si>
    <t>polštář velký, prošívaný</t>
  </si>
  <si>
    <t>přikrývka velká, prošívaná</t>
  </si>
  <si>
    <t>molitan malý, polštář malý</t>
  </si>
  <si>
    <t>rehabilitační pomůcka had</t>
  </si>
  <si>
    <t>mikina fleece</t>
  </si>
  <si>
    <t xml:space="preserve">bederní pás </t>
  </si>
  <si>
    <t>vesta fleecová červená</t>
  </si>
  <si>
    <t>šátek, příručník, operační pásy</t>
  </si>
  <si>
    <t xml:space="preserve"> </t>
  </si>
  <si>
    <t>molitan velký, matrace molitanová</t>
  </si>
  <si>
    <t>kalhoty pracovní, kalhoty pracovní 3/4</t>
  </si>
  <si>
    <t>plášť lékařský</t>
  </si>
  <si>
    <t>Systémové prádlo</t>
  </si>
  <si>
    <t>Nesystémové prádlo</t>
  </si>
  <si>
    <r>
      <t xml:space="preserve">Cena za poskytování komplexních služeb u všech druhů systémového prádla za 1 rok v Kč bez DPH </t>
    </r>
    <r>
      <rPr>
        <b/>
        <vertAlign val="superscript"/>
        <sz val="11"/>
        <rFont val="Calibri"/>
        <family val="2"/>
        <charset val="238"/>
        <scheme val="minor"/>
      </rPr>
      <t>Pozn. 2</t>
    </r>
  </si>
  <si>
    <r>
      <t xml:space="preserve">Cena za poskytování komplexních služeb u všech druhů systémového prádla za 4 roky v Kč bez DPH </t>
    </r>
    <r>
      <rPr>
        <b/>
        <vertAlign val="superscript"/>
        <sz val="11"/>
        <rFont val="Calibri"/>
        <family val="2"/>
        <charset val="238"/>
        <scheme val="minor"/>
      </rPr>
      <t>Pozn. 3</t>
    </r>
  </si>
  <si>
    <r>
      <t xml:space="preserve">Cena za poskytování komplexních služeb u všech druhů nesystémového prádla za 1 rok v Kč bez DPH </t>
    </r>
    <r>
      <rPr>
        <b/>
        <vertAlign val="superscript"/>
        <sz val="11"/>
        <rFont val="Calibri"/>
        <family val="2"/>
        <charset val="238"/>
        <scheme val="minor"/>
      </rPr>
      <t>Pozn. 4</t>
    </r>
  </si>
  <si>
    <r>
      <t xml:space="preserve">Cena za poskytování komplexních služeb u všech druhů nesystémového prádla za 4 roky v Kč bez DPH </t>
    </r>
    <r>
      <rPr>
        <b/>
        <vertAlign val="superscript"/>
        <sz val="11"/>
        <rFont val="Calibri"/>
        <family val="2"/>
        <charset val="238"/>
        <scheme val="minor"/>
      </rPr>
      <t>Pozn. 5</t>
    </r>
  </si>
  <si>
    <r>
      <t xml:space="preserve">Celková cena za poskytování komplexních služeb
za 4 roky v Kč bez DPH (nabídková cena) </t>
    </r>
    <r>
      <rPr>
        <b/>
        <vertAlign val="superscript"/>
        <sz val="14"/>
        <rFont val="Calibri"/>
        <family val="2"/>
        <charset val="238"/>
        <scheme val="minor"/>
      </rPr>
      <t>Pozn. 6</t>
    </r>
  </si>
  <si>
    <t>Pozn. 6) Celková cena za poskytování komplexních služeb za 4 roky (nabídková cena) bude stanovena jako součet ceny za poskytování komplexních služeb u všech druhů systémového prádla za 4 roky a ceny za poskytování komplexních služeb u všech druhů nesystémového prádla za 4 roky.</t>
  </si>
  <si>
    <t>Pozn. 2) Cena za poskytování komplexních služeb u všech druhů systémového prádla za 1 rok bude stanovena jako součet cen za poskytování komplexních služeb u všech jednotlivých druhů systémového prádla za 1 rok.</t>
  </si>
  <si>
    <t>Pozn. 4) Cena za poskytování komplexních služeb u všech druhů nesystémového prádla za 1 rok bude stanovena jako součet cen za poskytování komplexních služeb u všech jednotlivých druhů nesystémového prádla za 1 rok.</t>
  </si>
  <si>
    <t>Pozn. 5) Cena za poskytování komplexních služeb u všech druhů nesystémového prádla za 4 roky bude stanovena jako čtyřnásobek ceny za poskytování komplexních služeb u všech druhů nesystémového prádla za 1 rok.</t>
  </si>
  <si>
    <r>
      <t xml:space="preserve">Cena za poskytování komplexních služeb za 1 rok
v Kč bez DPH </t>
    </r>
    <r>
      <rPr>
        <b/>
        <vertAlign val="superscript"/>
        <sz val="11"/>
        <rFont val="Calibri"/>
        <family val="2"/>
        <charset val="238"/>
        <scheme val="minor"/>
      </rPr>
      <t>Pozn. 1</t>
    </r>
  </si>
  <si>
    <t>sportovní oblečení - mikina, tepláky, teplák. bunda</t>
  </si>
  <si>
    <t>drobnosti (čepice, kapuce), kazajka svěrací, sedák na židli</t>
  </si>
  <si>
    <t>montérková blůza, montérkové kalhoty</t>
  </si>
  <si>
    <t>obal na lehátko</t>
  </si>
  <si>
    <t>kalhoty pracovní, lékařské, kalhoty 3/4</t>
  </si>
  <si>
    <t>podložka antidekubitní dekuba malá</t>
  </si>
  <si>
    <t>podložka antidekubitní dekuba velká</t>
  </si>
  <si>
    <t>drobné do 25 cm x 25 cm, bryndák, návleky, tonometr, ústenka</t>
  </si>
  <si>
    <t>polštář velký, vlněný</t>
  </si>
  <si>
    <r>
      <t>ubrousek-prostírání (do 1m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</si>
  <si>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pytel velký</t>
  </si>
  <si>
    <t>elastické punčochy</t>
  </si>
  <si>
    <t>přehoz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</si>
  <si>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</si>
  <si>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t>autopotah</t>
  </si>
  <si>
    <t>obinadlo</t>
  </si>
  <si>
    <t>ortéza</t>
  </si>
  <si>
    <t>Předpokládaný počet jednotek
za 1 rok pro všechny pověřující zadavatele
v součtu</t>
  </si>
  <si>
    <t>Pozn. 1) Cena za poskytování komplexních služeb za 1 rok bude stanovena jako násobek předpokládaného počtu jednotek za 1 rok pro všechny pověřující zadavatele v součtu a jednotkové ceny za poskytování komplexních služeb u 1 jednotky příslušného druhu prádla.</t>
  </si>
  <si>
    <r>
      <t xml:space="preserve">Jednotková cena za poskytování komplexních služeb
u 1 jednotky příslušného druhu prádla
v Kč bez DPH
</t>
    </r>
    <r>
      <rPr>
        <b/>
        <i/>
        <sz val="11"/>
        <rFont val="Calibri"/>
        <family val="2"/>
        <charset val="238"/>
        <scheme val="minor"/>
      </rPr>
      <t>(doplní účastník)</t>
    </r>
  </si>
  <si>
    <r>
      <t xml:space="preserve">Jednotková cena za poskytování komplexních služeb
u 1 jednotky příslušného druhu prádla
v Kč bez DPH
</t>
    </r>
    <r>
      <rPr>
        <b/>
        <i/>
        <sz val="11"/>
        <rFont val="Calibri"/>
        <family val="2"/>
        <charset val="238"/>
        <scheme val="minor"/>
      </rPr>
      <t>(zaokrouhleno na 2 desetinná místa)</t>
    </r>
  </si>
  <si>
    <t>Pozn. 3) Cena za poskytování komplexních služeb u všech druhů systémového prádla za 4 roky bude stanovena jako čtyřnásobek ceny za poskytování komplexních služeb u všech druhů systémového prádla za 1 rok.</t>
  </si>
  <si>
    <t>mop</t>
  </si>
  <si>
    <t>košile (halena s límcem), halena pracovní</t>
  </si>
  <si>
    <t>Příloha č. 5 zadávací dokumentace</t>
  </si>
  <si>
    <t>rondon kuchařský</t>
  </si>
  <si>
    <t>polokošile, polotriko</t>
  </si>
  <si>
    <t>prostěradlo gumové</t>
  </si>
  <si>
    <t>pás kurtovací</t>
  </si>
  <si>
    <t>deka larisa 200x100 cm</t>
  </si>
  <si>
    <t>hračka plyšová</t>
  </si>
  <si>
    <t>závěs koupelnový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</si>
</sst>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1"/>
      <color theme="0" tint="-0.34998626667073579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b/>
      <vertAlign val="superscript"/>
      <sz val="14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8">
    <xf numFmtId="0" fontId="0" fillId="0" borderId="0" xfId="0"/>
    <xf numFmtId="3" fontId="6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quotePrefix="1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quotePrefix="1" applyFont="1" applyAlignment="1">
      <alignment vertical="center" wrapText="1"/>
    </xf>
    <xf numFmtId="0" fontId="3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quotePrefix="1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quotePrefix="1" applyNumberFormat="1" applyFont="1" applyAlignment="1">
      <alignment horizontal="left" vertical="center" wrapText="1"/>
    </xf>
    <xf numFmtId="0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/>
    </xf>
    <xf numFmtId="0" fontId="4" fillId="7" borderId="4" xfId="1" applyFont="1" applyFill="1" applyBorder="1" applyAlignment="1">
      <alignment horizontal="center" vertical="center"/>
    </xf>
    <xf numFmtId="0" fontId="4" fillId="7" borderId="2" xfId="1" applyFont="1" applyFill="1" applyBorder="1" applyAlignment="1">
      <alignment horizontal="center" vertical="center"/>
    </xf>
    <xf numFmtId="0" fontId="0" fillId="0" borderId="0" xfId="0" applyFont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/>
    </xf>
    <xf numFmtId="0" fontId="4" fillId="3" borderId="3" xfId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Normální" xfId="0" builtinId="0"/>
    <cellStyle name="Normální 2" xfId="1" xr:uid="{00000000-0005-0000-0000-000001000000}"/>
  </cellStyles>
  <dxfs count="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2"/>
  <sheetViews>
    <sheetView tabSelected="1" zoomScaleNormal="100" zoomScaleSheetLayoutView="80" workbookViewId="0">
      <selection activeCell="J74" sqref="J74"/>
    </sheetView>
  </sheetViews>
  <sheetFormatPr defaultColWidth="9.140625" defaultRowHeight="15" x14ac:dyDescent="0.25"/>
  <cols>
    <col min="1" max="1" width="7.85546875" style="2" bestFit="1" customWidth="1"/>
    <col min="2" max="2" width="56.85546875" style="19" bestFit="1" customWidth="1"/>
    <col min="3" max="3" width="9" style="35" bestFit="1" customWidth="1"/>
    <col min="4" max="4" width="14.28515625" style="4" customWidth="1"/>
    <col min="5" max="6" width="24.7109375" style="2" customWidth="1"/>
    <col min="7" max="7" width="28.5703125" style="4" customWidth="1"/>
    <col min="8" max="9" width="9.140625" style="7"/>
    <col min="10" max="10" width="28.42578125" style="7" customWidth="1"/>
    <col min="11" max="16384" width="9.140625" style="7"/>
  </cols>
  <sheetData>
    <row r="1" spans="1:12" ht="18.75" customHeight="1" x14ac:dyDescent="0.25">
      <c r="A1" s="43" t="s">
        <v>110</v>
      </c>
      <c r="B1" s="43"/>
      <c r="C1" s="43"/>
      <c r="D1" s="43"/>
      <c r="E1" s="43"/>
      <c r="F1" s="43"/>
      <c r="G1" s="43"/>
      <c r="H1" s="9"/>
      <c r="I1" s="9"/>
      <c r="J1" s="9"/>
      <c r="K1" s="9"/>
      <c r="L1" s="9"/>
    </row>
    <row r="2" spans="1:12" ht="18.75" customHeight="1" x14ac:dyDescent="0.25">
      <c r="A2" s="63" t="s">
        <v>0</v>
      </c>
      <c r="B2" s="63"/>
      <c r="C2" s="63"/>
      <c r="D2" s="63"/>
      <c r="E2" s="63"/>
      <c r="F2" s="63"/>
      <c r="G2" s="63"/>
      <c r="H2" s="10"/>
      <c r="I2" s="10"/>
      <c r="J2" s="10"/>
      <c r="K2" s="10"/>
      <c r="L2" s="10"/>
    </row>
    <row r="3" spans="1:12" ht="18.75" customHeight="1" x14ac:dyDescent="0.25">
      <c r="A3" s="62" t="s">
        <v>47</v>
      </c>
      <c r="B3" s="62"/>
      <c r="C3" s="62"/>
      <c r="D3" s="62"/>
      <c r="E3" s="62"/>
      <c r="F3" s="62"/>
      <c r="G3" s="62"/>
      <c r="H3" s="10"/>
      <c r="I3" s="10"/>
      <c r="J3" s="10"/>
      <c r="K3" s="10"/>
      <c r="L3" s="10"/>
    </row>
    <row r="4" spans="1:12" ht="18.75" customHeight="1" x14ac:dyDescent="0.25">
      <c r="A4" s="44"/>
      <c r="B4" s="44"/>
      <c r="C4" s="44"/>
      <c r="D4" s="44"/>
      <c r="E4" s="44"/>
      <c r="F4" s="44"/>
      <c r="G4" s="44"/>
      <c r="H4" s="11"/>
      <c r="I4" s="11"/>
      <c r="J4" s="11"/>
      <c r="K4" s="11"/>
      <c r="L4" s="11"/>
    </row>
    <row r="5" spans="1:12" ht="18.75" customHeight="1" x14ac:dyDescent="0.25">
      <c r="A5" s="44"/>
      <c r="B5" s="44"/>
      <c r="C5" s="44"/>
      <c r="D5" s="44"/>
      <c r="E5" s="44"/>
      <c r="F5" s="44"/>
      <c r="G5" s="44"/>
      <c r="H5" s="11"/>
      <c r="I5" s="11"/>
      <c r="J5" s="11"/>
      <c r="K5" s="11"/>
      <c r="L5" s="11"/>
    </row>
    <row r="6" spans="1:12" ht="18.75" customHeight="1" x14ac:dyDescent="0.25">
      <c r="A6" s="43" t="s">
        <v>41</v>
      </c>
      <c r="B6" s="43"/>
      <c r="C6" s="43"/>
      <c r="D6" s="43"/>
      <c r="E6" s="43"/>
      <c r="F6" s="43"/>
      <c r="G6" s="43"/>
      <c r="H6" s="9"/>
      <c r="I6" s="9"/>
      <c r="J6" s="9"/>
      <c r="K6" s="9"/>
      <c r="L6" s="9"/>
    </row>
    <row r="7" spans="1:12" ht="18.75" customHeight="1" x14ac:dyDescent="0.25">
      <c r="A7" s="44"/>
      <c r="B7" s="44"/>
      <c r="C7" s="44"/>
      <c r="D7" s="44"/>
      <c r="E7" s="44"/>
      <c r="F7" s="44"/>
      <c r="G7" s="44"/>
      <c r="H7" s="11"/>
      <c r="I7" s="11"/>
      <c r="J7" s="11"/>
      <c r="K7" s="11"/>
      <c r="L7" s="11"/>
    </row>
    <row r="8" spans="1:12" ht="18.75" customHeight="1" x14ac:dyDescent="0.25">
      <c r="A8" s="45"/>
      <c r="B8" s="45"/>
      <c r="C8" s="45"/>
      <c r="D8" s="45"/>
      <c r="E8" s="45"/>
      <c r="F8" s="45"/>
      <c r="G8" s="45"/>
      <c r="H8" s="11"/>
      <c r="I8" s="11"/>
      <c r="J8" s="11"/>
      <c r="K8" s="11"/>
      <c r="L8" s="11"/>
    </row>
    <row r="9" spans="1:12" ht="135" x14ac:dyDescent="0.25">
      <c r="A9" s="22" t="s">
        <v>39</v>
      </c>
      <c r="B9" s="12" t="s">
        <v>1</v>
      </c>
      <c r="C9" s="12" t="s">
        <v>48</v>
      </c>
      <c r="D9" s="13" t="s">
        <v>103</v>
      </c>
      <c r="E9" s="12" t="s">
        <v>105</v>
      </c>
      <c r="F9" s="12" t="s">
        <v>106</v>
      </c>
      <c r="G9" s="13" t="s">
        <v>85</v>
      </c>
    </row>
    <row r="10" spans="1:12" ht="21" customHeight="1" x14ac:dyDescent="0.25">
      <c r="A10" s="46" t="s">
        <v>74</v>
      </c>
      <c r="B10" s="60"/>
      <c r="C10" s="60"/>
      <c r="D10" s="60"/>
      <c r="E10" s="60"/>
      <c r="F10" s="60"/>
      <c r="G10" s="61"/>
    </row>
    <row r="11" spans="1:12" ht="21" customHeight="1" x14ac:dyDescent="0.25">
      <c r="A11" s="53" t="s">
        <v>2</v>
      </c>
      <c r="B11" s="53"/>
      <c r="C11" s="53"/>
      <c r="D11" s="53"/>
      <c r="E11" s="53"/>
      <c r="F11" s="53"/>
      <c r="G11" s="53"/>
    </row>
    <row r="12" spans="1:12" x14ac:dyDescent="0.25">
      <c r="A12" s="25">
        <v>1</v>
      </c>
      <c r="B12" s="17" t="s">
        <v>3</v>
      </c>
      <c r="C12" s="36" t="s">
        <v>49</v>
      </c>
      <c r="D12" s="1">
        <v>185450</v>
      </c>
      <c r="E12" s="30"/>
      <c r="F12" s="14">
        <f>ROUND(E12,2)</f>
        <v>0</v>
      </c>
      <c r="G12" s="14">
        <f>D12*F12</f>
        <v>0</v>
      </c>
    </row>
    <row r="13" spans="1:12" x14ac:dyDescent="0.25">
      <c r="A13" s="25">
        <v>2</v>
      </c>
      <c r="B13" s="17" t="s">
        <v>4</v>
      </c>
      <c r="C13" s="36" t="s">
        <v>49</v>
      </c>
      <c r="D13" s="1">
        <v>1626</v>
      </c>
      <c r="E13" s="30"/>
      <c r="F13" s="14">
        <f t="shared" ref="F13:F21" si="0">ROUND(E13,2)</f>
        <v>0</v>
      </c>
      <c r="G13" s="14">
        <f t="shared" ref="G13:G21" si="1">D13*F13</f>
        <v>0</v>
      </c>
    </row>
    <row r="14" spans="1:12" x14ac:dyDescent="0.25">
      <c r="A14" s="25">
        <v>3</v>
      </c>
      <c r="B14" s="17" t="s">
        <v>5</v>
      </c>
      <c r="C14" s="36" t="s">
        <v>49</v>
      </c>
      <c r="D14" s="1">
        <v>1686</v>
      </c>
      <c r="E14" s="30"/>
      <c r="F14" s="14">
        <f t="shared" si="0"/>
        <v>0</v>
      </c>
      <c r="G14" s="14">
        <f t="shared" si="1"/>
        <v>0</v>
      </c>
    </row>
    <row r="15" spans="1:12" x14ac:dyDescent="0.25">
      <c r="A15" s="25">
        <v>4</v>
      </c>
      <c r="B15" s="17" t="s">
        <v>6</v>
      </c>
      <c r="C15" s="36" t="s">
        <v>49</v>
      </c>
      <c r="D15" s="1">
        <v>164098</v>
      </c>
      <c r="E15" s="30"/>
      <c r="F15" s="14">
        <f t="shared" si="0"/>
        <v>0</v>
      </c>
      <c r="G15" s="14">
        <f t="shared" si="1"/>
        <v>0</v>
      </c>
    </row>
    <row r="16" spans="1:12" x14ac:dyDescent="0.25">
      <c r="A16" s="25">
        <v>5</v>
      </c>
      <c r="B16" s="31" t="s">
        <v>7</v>
      </c>
      <c r="C16" s="36" t="s">
        <v>49</v>
      </c>
      <c r="D16" s="1">
        <v>7034</v>
      </c>
      <c r="E16" s="30"/>
      <c r="F16" s="14">
        <f t="shared" si="0"/>
        <v>0</v>
      </c>
      <c r="G16" s="14">
        <f t="shared" si="1"/>
        <v>0</v>
      </c>
    </row>
    <row r="17" spans="1:7" x14ac:dyDescent="0.25">
      <c r="A17" s="25">
        <v>6</v>
      </c>
      <c r="B17" s="31" t="s">
        <v>34</v>
      </c>
      <c r="C17" s="36" t="s">
        <v>49</v>
      </c>
      <c r="D17" s="1">
        <v>128170</v>
      </c>
      <c r="E17" s="30"/>
      <c r="F17" s="14">
        <f t="shared" si="0"/>
        <v>0</v>
      </c>
      <c r="G17" s="14">
        <f t="shared" si="1"/>
        <v>0</v>
      </c>
    </row>
    <row r="18" spans="1:7" x14ac:dyDescent="0.25">
      <c r="A18" s="25">
        <v>7</v>
      </c>
      <c r="B18" s="31" t="s">
        <v>42</v>
      </c>
      <c r="C18" s="36" t="s">
        <v>49</v>
      </c>
      <c r="D18" s="1">
        <v>18534</v>
      </c>
      <c r="E18" s="30"/>
      <c r="F18" s="14">
        <f t="shared" si="0"/>
        <v>0</v>
      </c>
      <c r="G18" s="14">
        <f t="shared" si="1"/>
        <v>0</v>
      </c>
    </row>
    <row r="19" spans="1:7" x14ac:dyDescent="0.25">
      <c r="A19" s="25">
        <v>8</v>
      </c>
      <c r="B19" s="17" t="s">
        <v>8</v>
      </c>
      <c r="C19" s="36" t="s">
        <v>49</v>
      </c>
      <c r="D19" s="1">
        <v>3514</v>
      </c>
      <c r="E19" s="30"/>
      <c r="F19" s="14">
        <f t="shared" si="0"/>
        <v>0</v>
      </c>
      <c r="G19" s="14">
        <f t="shared" si="1"/>
        <v>0</v>
      </c>
    </row>
    <row r="20" spans="1:7" x14ac:dyDescent="0.25">
      <c r="A20" s="25">
        <v>9</v>
      </c>
      <c r="B20" s="17" t="s">
        <v>9</v>
      </c>
      <c r="C20" s="36" t="s">
        <v>49</v>
      </c>
      <c r="D20" s="1">
        <v>132464</v>
      </c>
      <c r="E20" s="30"/>
      <c r="F20" s="14">
        <f t="shared" si="0"/>
        <v>0</v>
      </c>
      <c r="G20" s="14">
        <f t="shared" si="1"/>
        <v>0</v>
      </c>
    </row>
    <row r="21" spans="1:7" x14ac:dyDescent="0.25">
      <c r="A21" s="25">
        <v>10</v>
      </c>
      <c r="B21" s="17" t="s">
        <v>10</v>
      </c>
      <c r="C21" s="36" t="s">
        <v>49</v>
      </c>
      <c r="D21" s="1">
        <v>736</v>
      </c>
      <c r="E21" s="30"/>
      <c r="F21" s="14">
        <f t="shared" si="0"/>
        <v>0</v>
      </c>
      <c r="G21" s="14">
        <f t="shared" si="1"/>
        <v>0</v>
      </c>
    </row>
    <row r="22" spans="1:7" x14ac:dyDescent="0.25">
      <c r="A22" s="54" t="s">
        <v>11</v>
      </c>
      <c r="B22" s="55"/>
      <c r="C22" s="55"/>
      <c r="D22" s="55"/>
      <c r="E22" s="55"/>
      <c r="F22" s="55"/>
      <c r="G22" s="56"/>
    </row>
    <row r="23" spans="1:7" x14ac:dyDescent="0.25">
      <c r="A23" s="25">
        <v>11</v>
      </c>
      <c r="B23" s="17" t="s">
        <v>12</v>
      </c>
      <c r="C23" s="36" t="s">
        <v>49</v>
      </c>
      <c r="D23" s="1">
        <v>76</v>
      </c>
      <c r="E23" s="30"/>
      <c r="F23" s="14">
        <f t="shared" ref="F23:F28" si="2">ROUND(E23,2)</f>
        <v>0</v>
      </c>
      <c r="G23" s="14">
        <f t="shared" ref="G23:G28" si="3">D23*F23</f>
        <v>0</v>
      </c>
    </row>
    <row r="24" spans="1:7" x14ac:dyDescent="0.25">
      <c r="A24" s="25">
        <v>12</v>
      </c>
      <c r="B24" s="17" t="s">
        <v>13</v>
      </c>
      <c r="C24" s="36" t="s">
        <v>49</v>
      </c>
      <c r="D24" s="1">
        <v>64258</v>
      </c>
      <c r="E24" s="30"/>
      <c r="F24" s="14">
        <f t="shared" si="2"/>
        <v>0</v>
      </c>
      <c r="G24" s="14">
        <f t="shared" si="3"/>
        <v>0</v>
      </c>
    </row>
    <row r="25" spans="1:7" x14ac:dyDescent="0.25">
      <c r="A25" s="25">
        <v>13</v>
      </c>
      <c r="B25" s="31" t="s">
        <v>35</v>
      </c>
      <c r="C25" s="36" t="s">
        <v>49</v>
      </c>
      <c r="D25" s="1">
        <v>69590</v>
      </c>
      <c r="E25" s="30"/>
      <c r="F25" s="14">
        <f t="shared" si="2"/>
        <v>0</v>
      </c>
      <c r="G25" s="14">
        <f t="shared" si="3"/>
        <v>0</v>
      </c>
    </row>
    <row r="26" spans="1:7" x14ac:dyDescent="0.25">
      <c r="A26" s="25">
        <v>14</v>
      </c>
      <c r="B26" s="17" t="s">
        <v>14</v>
      </c>
      <c r="C26" s="36" t="s">
        <v>49</v>
      </c>
      <c r="D26" s="1">
        <v>1048</v>
      </c>
      <c r="E26" s="30"/>
      <c r="F26" s="14">
        <f t="shared" si="2"/>
        <v>0</v>
      </c>
      <c r="G26" s="14">
        <f t="shared" si="3"/>
        <v>0</v>
      </c>
    </row>
    <row r="27" spans="1:7" x14ac:dyDescent="0.25">
      <c r="A27" s="25">
        <v>15</v>
      </c>
      <c r="B27" s="17" t="s">
        <v>15</v>
      </c>
      <c r="C27" s="36" t="s">
        <v>49</v>
      </c>
      <c r="D27" s="1">
        <v>36382</v>
      </c>
      <c r="E27" s="30"/>
      <c r="F27" s="14">
        <f t="shared" si="2"/>
        <v>0</v>
      </c>
      <c r="G27" s="14">
        <f t="shared" si="3"/>
        <v>0</v>
      </c>
    </row>
    <row r="28" spans="1:7" x14ac:dyDescent="0.25">
      <c r="A28" s="25">
        <v>16</v>
      </c>
      <c r="B28" s="17" t="s">
        <v>16</v>
      </c>
      <c r="C28" s="36" t="s">
        <v>49</v>
      </c>
      <c r="D28" s="1">
        <v>29932</v>
      </c>
      <c r="E28" s="30"/>
      <c r="F28" s="14">
        <f t="shared" si="2"/>
        <v>0</v>
      </c>
      <c r="G28" s="14">
        <f t="shared" si="3"/>
        <v>0</v>
      </c>
    </row>
    <row r="29" spans="1:7" x14ac:dyDescent="0.25">
      <c r="A29" s="54" t="s">
        <v>17</v>
      </c>
      <c r="B29" s="55"/>
      <c r="C29" s="55"/>
      <c r="D29" s="55"/>
      <c r="E29" s="55"/>
      <c r="F29" s="55"/>
      <c r="G29" s="56"/>
    </row>
    <row r="30" spans="1:7" x14ac:dyDescent="0.25">
      <c r="A30" s="25">
        <v>17</v>
      </c>
      <c r="B30" s="17" t="s">
        <v>36</v>
      </c>
      <c r="C30" s="36" t="s">
        <v>49</v>
      </c>
      <c r="D30" s="1">
        <v>61842</v>
      </c>
      <c r="E30" s="30"/>
      <c r="F30" s="14">
        <f>ROUND(E30,2)</f>
        <v>0</v>
      </c>
      <c r="G30" s="14">
        <f>D30*F30</f>
        <v>0</v>
      </c>
    </row>
    <row r="31" spans="1:7" x14ac:dyDescent="0.25">
      <c r="A31" s="25">
        <v>18</v>
      </c>
      <c r="B31" s="17" t="s">
        <v>18</v>
      </c>
      <c r="C31" s="36" t="s">
        <v>49</v>
      </c>
      <c r="D31" s="1">
        <v>5264</v>
      </c>
      <c r="E31" s="30"/>
      <c r="F31" s="14">
        <f t="shared" ref="F31:F38" si="4">ROUND(E31,2)</f>
        <v>0</v>
      </c>
      <c r="G31" s="14">
        <f t="shared" ref="G31:G38" si="5">D31*F31</f>
        <v>0</v>
      </c>
    </row>
    <row r="32" spans="1:7" x14ac:dyDescent="0.25">
      <c r="A32" s="25">
        <v>19</v>
      </c>
      <c r="B32" s="17" t="s">
        <v>40</v>
      </c>
      <c r="C32" s="36" t="s">
        <v>49</v>
      </c>
      <c r="D32" s="1">
        <v>150678</v>
      </c>
      <c r="E32" s="30"/>
      <c r="F32" s="14">
        <f t="shared" si="4"/>
        <v>0</v>
      </c>
      <c r="G32" s="14">
        <f t="shared" si="5"/>
        <v>0</v>
      </c>
    </row>
    <row r="33" spans="1:7" x14ac:dyDescent="0.25">
      <c r="A33" s="25">
        <v>20</v>
      </c>
      <c r="B33" s="17" t="s">
        <v>19</v>
      </c>
      <c r="C33" s="36" t="s">
        <v>49</v>
      </c>
      <c r="D33" s="1">
        <v>10564</v>
      </c>
      <c r="E33" s="30"/>
      <c r="F33" s="14">
        <f t="shared" si="4"/>
        <v>0</v>
      </c>
      <c r="G33" s="14">
        <f t="shared" si="5"/>
        <v>0</v>
      </c>
    </row>
    <row r="34" spans="1:7" x14ac:dyDescent="0.25">
      <c r="A34" s="25">
        <v>21</v>
      </c>
      <c r="B34" s="17" t="s">
        <v>20</v>
      </c>
      <c r="C34" s="36" t="s">
        <v>49</v>
      </c>
      <c r="D34" s="1">
        <v>3276</v>
      </c>
      <c r="E34" s="30"/>
      <c r="F34" s="14">
        <f t="shared" si="4"/>
        <v>0</v>
      </c>
      <c r="G34" s="14">
        <f t="shared" si="5"/>
        <v>0</v>
      </c>
    </row>
    <row r="35" spans="1:7" x14ac:dyDescent="0.25">
      <c r="A35" s="25">
        <v>22</v>
      </c>
      <c r="B35" s="17" t="s">
        <v>21</v>
      </c>
      <c r="C35" s="36" t="s">
        <v>49</v>
      </c>
      <c r="D35" s="1">
        <v>32</v>
      </c>
      <c r="E35" s="30"/>
      <c r="F35" s="14">
        <f t="shared" si="4"/>
        <v>0</v>
      </c>
      <c r="G35" s="14">
        <f t="shared" si="5"/>
        <v>0</v>
      </c>
    </row>
    <row r="36" spans="1:7" x14ac:dyDescent="0.25">
      <c r="A36" s="25">
        <v>23</v>
      </c>
      <c r="B36" s="17" t="s">
        <v>43</v>
      </c>
      <c r="C36" s="36" t="s">
        <v>49</v>
      </c>
      <c r="D36" s="1">
        <v>9548</v>
      </c>
      <c r="E36" s="30"/>
      <c r="F36" s="14">
        <f t="shared" si="4"/>
        <v>0</v>
      </c>
      <c r="G36" s="14">
        <f t="shared" si="5"/>
        <v>0</v>
      </c>
    </row>
    <row r="37" spans="1:7" x14ac:dyDescent="0.25">
      <c r="A37" s="25">
        <v>24</v>
      </c>
      <c r="B37" s="17" t="s">
        <v>37</v>
      </c>
      <c r="C37" s="36" t="s">
        <v>49</v>
      </c>
      <c r="D37" s="1">
        <v>7110</v>
      </c>
      <c r="E37" s="30"/>
      <c r="F37" s="14">
        <f t="shared" si="4"/>
        <v>0</v>
      </c>
      <c r="G37" s="14">
        <f t="shared" si="5"/>
        <v>0</v>
      </c>
    </row>
    <row r="38" spans="1:7" x14ac:dyDescent="0.25">
      <c r="A38" s="25">
        <v>25</v>
      </c>
      <c r="B38" s="17" t="s">
        <v>44</v>
      </c>
      <c r="C38" s="36" t="s">
        <v>49</v>
      </c>
      <c r="D38" s="1">
        <v>16812</v>
      </c>
      <c r="E38" s="30"/>
      <c r="F38" s="14">
        <f t="shared" si="4"/>
        <v>0</v>
      </c>
      <c r="G38" s="14">
        <f t="shared" si="5"/>
        <v>0</v>
      </c>
    </row>
    <row r="39" spans="1:7" x14ac:dyDescent="0.25">
      <c r="A39" s="54" t="s">
        <v>22</v>
      </c>
      <c r="B39" s="55"/>
      <c r="C39" s="55"/>
      <c r="D39" s="55"/>
      <c r="E39" s="55"/>
      <c r="F39" s="55"/>
      <c r="G39" s="56"/>
    </row>
    <row r="40" spans="1:7" x14ac:dyDescent="0.25">
      <c r="A40" s="25">
        <v>26</v>
      </c>
      <c r="B40" s="17" t="s">
        <v>109</v>
      </c>
      <c r="C40" s="36" t="s">
        <v>49</v>
      </c>
      <c r="D40" s="1">
        <v>72054</v>
      </c>
      <c r="E40" s="30"/>
      <c r="F40" s="14">
        <f>ROUND(E40,2)</f>
        <v>0</v>
      </c>
      <c r="G40" s="14">
        <f>D40*F40</f>
        <v>0</v>
      </c>
    </row>
    <row r="41" spans="1:7" x14ac:dyDescent="0.25">
      <c r="A41" s="25">
        <v>27</v>
      </c>
      <c r="B41" s="17" t="s">
        <v>72</v>
      </c>
      <c r="C41" s="36" t="s">
        <v>49</v>
      </c>
      <c r="D41" s="1">
        <v>60560</v>
      </c>
      <c r="E41" s="30"/>
      <c r="F41" s="14">
        <f t="shared" ref="F41:F47" si="6">ROUND(E41,2)</f>
        <v>0</v>
      </c>
      <c r="G41" s="14">
        <f t="shared" ref="G41:G47" si="7">D41*F41</f>
        <v>0</v>
      </c>
    </row>
    <row r="42" spans="1:7" x14ac:dyDescent="0.25">
      <c r="A42" s="25">
        <v>28</v>
      </c>
      <c r="B42" s="17" t="s">
        <v>73</v>
      </c>
      <c r="C42" s="36" t="s">
        <v>49</v>
      </c>
      <c r="D42" s="1">
        <v>2372</v>
      </c>
      <c r="E42" s="30"/>
      <c r="F42" s="14">
        <f>ROUND(E42,2)</f>
        <v>0</v>
      </c>
      <c r="G42" s="14">
        <f t="shared" si="7"/>
        <v>0</v>
      </c>
    </row>
    <row r="43" spans="1:7" x14ac:dyDescent="0.25">
      <c r="A43" s="25">
        <v>29</v>
      </c>
      <c r="B43" s="17" t="s">
        <v>23</v>
      </c>
      <c r="C43" s="36" t="s">
        <v>49</v>
      </c>
      <c r="D43" s="1">
        <v>23438</v>
      </c>
      <c r="E43" s="30"/>
      <c r="F43" s="14">
        <f t="shared" si="6"/>
        <v>0</v>
      </c>
      <c r="G43" s="14">
        <f t="shared" si="7"/>
        <v>0</v>
      </c>
    </row>
    <row r="44" spans="1:7" x14ac:dyDescent="0.25">
      <c r="A44" s="25">
        <v>30</v>
      </c>
      <c r="B44" s="17" t="s">
        <v>45</v>
      </c>
      <c r="C44" s="36" t="s">
        <v>49</v>
      </c>
      <c r="D44" s="1">
        <v>3998</v>
      </c>
      <c r="E44" s="30"/>
      <c r="F44" s="14">
        <f t="shared" si="6"/>
        <v>0</v>
      </c>
      <c r="G44" s="14">
        <f t="shared" si="7"/>
        <v>0</v>
      </c>
    </row>
    <row r="45" spans="1:7" x14ac:dyDescent="0.25">
      <c r="A45" s="25">
        <v>31</v>
      </c>
      <c r="B45" s="17" t="s">
        <v>24</v>
      </c>
      <c r="C45" s="36" t="s">
        <v>49</v>
      </c>
      <c r="D45" s="1">
        <v>60</v>
      </c>
      <c r="E45" s="30"/>
      <c r="F45" s="14">
        <f t="shared" si="6"/>
        <v>0</v>
      </c>
      <c r="G45" s="14">
        <f t="shared" si="7"/>
        <v>0</v>
      </c>
    </row>
    <row r="46" spans="1:7" x14ac:dyDescent="0.25">
      <c r="A46" s="25">
        <v>32</v>
      </c>
      <c r="B46" s="17" t="s">
        <v>25</v>
      </c>
      <c r="C46" s="36" t="s">
        <v>49</v>
      </c>
      <c r="D46" s="1">
        <v>190</v>
      </c>
      <c r="E46" s="30"/>
      <c r="F46" s="14">
        <f t="shared" si="6"/>
        <v>0</v>
      </c>
      <c r="G46" s="14">
        <f t="shared" si="7"/>
        <v>0</v>
      </c>
    </row>
    <row r="47" spans="1:7" x14ac:dyDescent="0.25">
      <c r="A47" s="25">
        <v>33</v>
      </c>
      <c r="B47" s="17" t="s">
        <v>26</v>
      </c>
      <c r="C47" s="36" t="s">
        <v>49</v>
      </c>
      <c r="D47" s="1">
        <v>140</v>
      </c>
      <c r="E47" s="30"/>
      <c r="F47" s="14">
        <f t="shared" si="6"/>
        <v>0</v>
      </c>
      <c r="G47" s="14">
        <f t="shared" si="7"/>
        <v>0</v>
      </c>
    </row>
    <row r="48" spans="1:7" x14ac:dyDescent="0.25">
      <c r="A48" s="54" t="s">
        <v>27</v>
      </c>
      <c r="B48" s="55"/>
      <c r="C48" s="55"/>
      <c r="D48" s="55"/>
      <c r="E48" s="55"/>
      <c r="F48" s="55"/>
      <c r="G48" s="56"/>
    </row>
    <row r="49" spans="1:7" x14ac:dyDescent="0.25">
      <c r="A49" s="25">
        <v>34</v>
      </c>
      <c r="B49" s="17" t="s">
        <v>28</v>
      </c>
      <c r="C49" s="36" t="s">
        <v>49</v>
      </c>
      <c r="D49" s="1">
        <v>50626</v>
      </c>
      <c r="E49" s="30"/>
      <c r="F49" s="14">
        <f>ROUND(E49,2)</f>
        <v>0</v>
      </c>
      <c r="G49" s="14">
        <f>D49*F49</f>
        <v>0</v>
      </c>
    </row>
    <row r="50" spans="1:7" x14ac:dyDescent="0.25">
      <c r="A50" s="25">
        <v>35</v>
      </c>
      <c r="B50" s="17" t="s">
        <v>29</v>
      </c>
      <c r="C50" s="36" t="s">
        <v>49</v>
      </c>
      <c r="D50" s="1">
        <v>98044</v>
      </c>
      <c r="E50" s="30"/>
      <c r="F50" s="14">
        <f t="shared" ref="F50:F105" si="8">ROUND(E50,2)</f>
        <v>0</v>
      </c>
      <c r="G50" s="14">
        <f t="shared" ref="G50:G56" si="9">D50*F50</f>
        <v>0</v>
      </c>
    </row>
    <row r="51" spans="1:7" x14ac:dyDescent="0.25">
      <c r="A51" s="25">
        <v>36</v>
      </c>
      <c r="B51" s="17" t="s">
        <v>30</v>
      </c>
      <c r="C51" s="36" t="s">
        <v>49</v>
      </c>
      <c r="D51" s="1">
        <v>33226</v>
      </c>
      <c r="E51" s="30"/>
      <c r="F51" s="14">
        <f t="shared" si="8"/>
        <v>0</v>
      </c>
      <c r="G51" s="14">
        <f t="shared" si="9"/>
        <v>0</v>
      </c>
    </row>
    <row r="52" spans="1:7" x14ac:dyDescent="0.25">
      <c r="A52" s="25">
        <v>37</v>
      </c>
      <c r="B52" s="17" t="s">
        <v>31</v>
      </c>
      <c r="C52" s="36" t="s">
        <v>49</v>
      </c>
      <c r="D52" s="1">
        <v>29664</v>
      </c>
      <c r="E52" s="30"/>
      <c r="F52" s="14">
        <f t="shared" si="8"/>
        <v>0</v>
      </c>
      <c r="G52" s="14">
        <f t="shared" si="9"/>
        <v>0</v>
      </c>
    </row>
    <row r="53" spans="1:7" x14ac:dyDescent="0.25">
      <c r="A53" s="25">
        <v>38</v>
      </c>
      <c r="B53" s="17" t="s">
        <v>46</v>
      </c>
      <c r="C53" s="36" t="s">
        <v>49</v>
      </c>
      <c r="D53" s="1">
        <v>1354</v>
      </c>
      <c r="E53" s="30"/>
      <c r="F53" s="14">
        <f t="shared" si="8"/>
        <v>0</v>
      </c>
      <c r="G53" s="14">
        <f t="shared" si="9"/>
        <v>0</v>
      </c>
    </row>
    <row r="54" spans="1:7" x14ac:dyDescent="0.25">
      <c r="A54" s="25">
        <v>39</v>
      </c>
      <c r="B54" s="17" t="s">
        <v>32</v>
      </c>
      <c r="C54" s="36" t="s">
        <v>49</v>
      </c>
      <c r="D54" s="1">
        <v>3273</v>
      </c>
      <c r="E54" s="30"/>
      <c r="F54" s="14">
        <f t="shared" si="8"/>
        <v>0</v>
      </c>
      <c r="G54" s="14">
        <f t="shared" si="9"/>
        <v>0</v>
      </c>
    </row>
    <row r="55" spans="1:7" x14ac:dyDescent="0.25">
      <c r="A55" s="25">
        <v>40</v>
      </c>
      <c r="B55" s="17" t="s">
        <v>108</v>
      </c>
      <c r="C55" s="36" t="s">
        <v>49</v>
      </c>
      <c r="D55" s="1">
        <v>6630</v>
      </c>
      <c r="E55" s="30"/>
      <c r="F55" s="14">
        <f t="shared" si="8"/>
        <v>0</v>
      </c>
      <c r="G55" s="14">
        <f t="shared" si="9"/>
        <v>0</v>
      </c>
    </row>
    <row r="56" spans="1:7" x14ac:dyDescent="0.25">
      <c r="A56" s="25">
        <v>41</v>
      </c>
      <c r="B56" s="17" t="s">
        <v>33</v>
      </c>
      <c r="C56" s="36" t="s">
        <v>49</v>
      </c>
      <c r="D56" s="1">
        <v>20812</v>
      </c>
      <c r="E56" s="30"/>
      <c r="F56" s="14">
        <f t="shared" si="8"/>
        <v>0</v>
      </c>
      <c r="G56" s="14">
        <f t="shared" si="9"/>
        <v>0</v>
      </c>
    </row>
    <row r="57" spans="1:7" ht="33.75" customHeight="1" x14ac:dyDescent="0.25">
      <c r="A57" s="57" t="s">
        <v>76</v>
      </c>
      <c r="B57" s="58"/>
      <c r="C57" s="58"/>
      <c r="D57" s="58"/>
      <c r="E57" s="58"/>
      <c r="F57" s="59"/>
      <c r="G57" s="15">
        <f>SUM(G12:G56)</f>
        <v>0</v>
      </c>
    </row>
    <row r="58" spans="1:7" ht="33.75" customHeight="1" x14ac:dyDescent="0.25">
      <c r="A58" s="50" t="s">
        <v>77</v>
      </c>
      <c r="B58" s="51"/>
      <c r="C58" s="51"/>
      <c r="D58" s="51"/>
      <c r="E58" s="51"/>
      <c r="F58" s="52"/>
      <c r="G58" s="16">
        <f>G57*4</f>
        <v>0</v>
      </c>
    </row>
    <row r="59" spans="1:7" x14ac:dyDescent="0.25">
      <c r="A59" s="46" t="s">
        <v>75</v>
      </c>
      <c r="B59" s="47"/>
      <c r="C59" s="47"/>
      <c r="D59" s="47"/>
      <c r="E59" s="47"/>
      <c r="F59" s="47"/>
      <c r="G59" s="48"/>
    </row>
    <row r="60" spans="1:7" ht="17.25" x14ac:dyDescent="0.25">
      <c r="A60" s="25">
        <v>41</v>
      </c>
      <c r="B60" s="38" t="s">
        <v>100</v>
      </c>
      <c r="C60" s="36" t="s">
        <v>99</v>
      </c>
      <c r="D60" s="42">
        <v>60</v>
      </c>
      <c r="E60" s="37"/>
      <c r="F60" s="14">
        <f t="shared" si="8"/>
        <v>0</v>
      </c>
      <c r="G60" s="14">
        <f t="shared" ref="G60:G105" si="10">D60*F60</f>
        <v>0</v>
      </c>
    </row>
    <row r="61" spans="1:7" x14ac:dyDescent="0.25">
      <c r="A61" s="25">
        <v>42</v>
      </c>
      <c r="B61" s="41" t="s">
        <v>67</v>
      </c>
      <c r="C61" s="36" t="s">
        <v>49</v>
      </c>
      <c r="D61" s="42">
        <v>18</v>
      </c>
      <c r="E61" s="37"/>
      <c r="F61" s="14">
        <f t="shared" si="8"/>
        <v>0</v>
      </c>
      <c r="G61" s="14">
        <f t="shared" si="10"/>
        <v>0</v>
      </c>
    </row>
    <row r="62" spans="1:7" x14ac:dyDescent="0.25">
      <c r="A62" s="25">
        <v>43</v>
      </c>
      <c r="B62" s="38" t="s">
        <v>57</v>
      </c>
      <c r="C62" s="36" t="s">
        <v>49</v>
      </c>
      <c r="D62" s="42">
        <v>18</v>
      </c>
      <c r="E62" s="37"/>
      <c r="F62" s="14">
        <f t="shared" si="8"/>
        <v>0</v>
      </c>
      <c r="G62" s="14">
        <f t="shared" si="10"/>
        <v>0</v>
      </c>
    </row>
    <row r="63" spans="1:7" x14ac:dyDescent="0.25">
      <c r="A63" s="25">
        <v>44</v>
      </c>
      <c r="B63" s="38" t="s">
        <v>58</v>
      </c>
      <c r="C63" s="36" t="s">
        <v>49</v>
      </c>
      <c r="D63" s="42">
        <v>90</v>
      </c>
      <c r="E63" s="37"/>
      <c r="F63" s="14">
        <f t="shared" si="8"/>
        <v>0</v>
      </c>
      <c r="G63" s="14">
        <f t="shared" si="10"/>
        <v>0</v>
      </c>
    </row>
    <row r="64" spans="1:7" x14ac:dyDescent="0.25">
      <c r="A64" s="25">
        <v>45</v>
      </c>
      <c r="B64" s="38" t="s">
        <v>115</v>
      </c>
      <c r="C64" s="36" t="s">
        <v>49</v>
      </c>
      <c r="D64" s="42">
        <v>2000</v>
      </c>
      <c r="E64" s="37"/>
      <c r="F64" s="14">
        <f t="shared" si="8"/>
        <v>0</v>
      </c>
      <c r="G64" s="14">
        <f t="shared" si="10"/>
        <v>0</v>
      </c>
    </row>
    <row r="65" spans="1:7" x14ac:dyDescent="0.25">
      <c r="A65" s="25">
        <v>46</v>
      </c>
      <c r="B65" s="38" t="s">
        <v>60</v>
      </c>
      <c r="C65" s="36" t="s">
        <v>49</v>
      </c>
      <c r="D65" s="42">
        <v>210</v>
      </c>
      <c r="E65" s="37"/>
      <c r="F65" s="14">
        <f t="shared" si="8"/>
        <v>0</v>
      </c>
      <c r="G65" s="14">
        <f t="shared" si="10"/>
        <v>0</v>
      </c>
    </row>
    <row r="66" spans="1:7" ht="15" customHeight="1" x14ac:dyDescent="0.25">
      <c r="A66" s="25">
        <v>47</v>
      </c>
      <c r="B66" s="38" t="s">
        <v>59</v>
      </c>
      <c r="C66" s="36" t="s">
        <v>49</v>
      </c>
      <c r="D66" s="42">
        <v>843</v>
      </c>
      <c r="E66" s="37"/>
      <c r="F66" s="14">
        <f t="shared" si="8"/>
        <v>0</v>
      </c>
      <c r="G66" s="14">
        <f t="shared" si="10"/>
        <v>0</v>
      </c>
    </row>
    <row r="67" spans="1:7" ht="15" customHeight="1" x14ac:dyDescent="0.25">
      <c r="A67" s="25">
        <v>48</v>
      </c>
      <c r="B67" s="38" t="s">
        <v>93</v>
      </c>
      <c r="C67" s="36" t="s">
        <v>49</v>
      </c>
      <c r="D67" s="42">
        <v>7238</v>
      </c>
      <c r="E67" s="37"/>
      <c r="F67" s="14">
        <f t="shared" si="8"/>
        <v>0</v>
      </c>
      <c r="G67" s="14">
        <f t="shared" si="10"/>
        <v>0</v>
      </c>
    </row>
    <row r="68" spans="1:7" x14ac:dyDescent="0.25">
      <c r="A68" s="25">
        <v>49</v>
      </c>
      <c r="B68" s="38" t="s">
        <v>87</v>
      </c>
      <c r="C68" s="36" t="s">
        <v>49</v>
      </c>
      <c r="D68" s="42">
        <v>422</v>
      </c>
      <c r="E68" s="37"/>
      <c r="F68" s="14">
        <f t="shared" si="8"/>
        <v>0</v>
      </c>
      <c r="G68" s="14">
        <f t="shared" si="10"/>
        <v>0</v>
      </c>
    </row>
    <row r="69" spans="1:7" x14ac:dyDescent="0.25">
      <c r="A69" s="25">
        <v>50</v>
      </c>
      <c r="B69" s="38" t="s">
        <v>97</v>
      </c>
      <c r="C69" s="36" t="s">
        <v>49</v>
      </c>
      <c r="D69" s="42">
        <v>140</v>
      </c>
      <c r="E69" s="37"/>
      <c r="F69" s="14">
        <f t="shared" si="8"/>
        <v>0</v>
      </c>
      <c r="G69" s="14">
        <f t="shared" si="10"/>
        <v>0</v>
      </c>
    </row>
    <row r="70" spans="1:7" x14ac:dyDescent="0.25">
      <c r="A70" s="25">
        <v>51</v>
      </c>
      <c r="B70" s="38" t="s">
        <v>116</v>
      </c>
      <c r="C70" s="36" t="s">
        <v>49</v>
      </c>
      <c r="D70" s="42">
        <v>200</v>
      </c>
      <c r="E70" s="37"/>
      <c r="F70" s="14">
        <f t="shared" si="8"/>
        <v>0</v>
      </c>
      <c r="G70" s="14">
        <f t="shared" si="10"/>
        <v>0</v>
      </c>
    </row>
    <row r="71" spans="1:7" x14ac:dyDescent="0.25">
      <c r="A71" s="25">
        <v>52</v>
      </c>
      <c r="B71" s="41" t="s">
        <v>90</v>
      </c>
      <c r="C71" s="36" t="s">
        <v>49</v>
      </c>
      <c r="D71" s="42">
        <v>38</v>
      </c>
      <c r="E71" s="37"/>
      <c r="F71" s="14">
        <f t="shared" si="8"/>
        <v>0</v>
      </c>
      <c r="G71" s="14">
        <f t="shared" si="10"/>
        <v>0</v>
      </c>
    </row>
    <row r="72" spans="1:7" x14ac:dyDescent="0.25">
      <c r="A72" s="25">
        <v>53</v>
      </c>
      <c r="B72" s="38" t="s">
        <v>66</v>
      </c>
      <c r="C72" s="36" t="s">
        <v>49</v>
      </c>
      <c r="D72" s="42">
        <v>24</v>
      </c>
      <c r="E72" s="37"/>
      <c r="F72" s="14">
        <f t="shared" si="8"/>
        <v>0</v>
      </c>
      <c r="G72" s="14">
        <f t="shared" si="10"/>
        <v>0</v>
      </c>
    </row>
    <row r="73" spans="1:7" x14ac:dyDescent="0.25">
      <c r="A73" s="25">
        <v>54</v>
      </c>
      <c r="B73" s="38" t="s">
        <v>64</v>
      </c>
      <c r="C73" s="36" t="s">
        <v>49</v>
      </c>
      <c r="D73" s="42">
        <v>1545</v>
      </c>
      <c r="E73" s="37"/>
      <c r="F73" s="14">
        <f t="shared" si="8"/>
        <v>0</v>
      </c>
      <c r="G73" s="14">
        <f t="shared" si="10"/>
        <v>0</v>
      </c>
    </row>
    <row r="74" spans="1:7" x14ac:dyDescent="0.25">
      <c r="A74" s="25">
        <v>55</v>
      </c>
      <c r="B74" s="38" t="s">
        <v>71</v>
      </c>
      <c r="C74" s="36" t="s">
        <v>49</v>
      </c>
      <c r="D74" s="42">
        <v>29</v>
      </c>
      <c r="E74" s="37"/>
      <c r="F74" s="14">
        <f t="shared" si="8"/>
        <v>0</v>
      </c>
      <c r="G74" s="14">
        <f t="shared" si="10"/>
        <v>0</v>
      </c>
    </row>
    <row r="75" spans="1:7" x14ac:dyDescent="0.25">
      <c r="A75" s="25">
        <v>56</v>
      </c>
      <c r="B75" s="38" t="s">
        <v>88</v>
      </c>
      <c r="C75" s="36" t="s">
        <v>49</v>
      </c>
      <c r="D75" s="42">
        <v>559</v>
      </c>
      <c r="E75" s="37"/>
      <c r="F75" s="14">
        <f t="shared" si="8"/>
        <v>0</v>
      </c>
      <c r="G75" s="14">
        <f t="shared" si="10"/>
        <v>0</v>
      </c>
    </row>
    <row r="76" spans="1:7" x14ac:dyDescent="0.25">
      <c r="A76" s="25">
        <v>57</v>
      </c>
      <c r="B76" s="40" t="s">
        <v>108</v>
      </c>
      <c r="C76" s="36" t="s">
        <v>49</v>
      </c>
      <c r="D76" s="42">
        <v>34080</v>
      </c>
      <c r="E76" s="37"/>
      <c r="F76" s="14">
        <f t="shared" si="8"/>
        <v>0</v>
      </c>
      <c r="G76" s="14">
        <f t="shared" si="10"/>
        <v>0</v>
      </c>
    </row>
    <row r="77" spans="1:7" x14ac:dyDescent="0.25">
      <c r="A77" s="25">
        <v>58</v>
      </c>
      <c r="B77" s="38" t="s">
        <v>89</v>
      </c>
      <c r="C77" s="36" t="s">
        <v>49</v>
      </c>
      <c r="D77" s="42">
        <v>116</v>
      </c>
      <c r="E77" s="37"/>
      <c r="F77" s="14">
        <f t="shared" si="8"/>
        <v>0</v>
      </c>
      <c r="G77" s="14">
        <f t="shared" si="10"/>
        <v>0</v>
      </c>
    </row>
    <row r="78" spans="1:7" x14ac:dyDescent="0.25">
      <c r="A78" s="25">
        <v>59</v>
      </c>
      <c r="B78" s="38" t="s">
        <v>101</v>
      </c>
      <c r="C78" s="36" t="s">
        <v>49</v>
      </c>
      <c r="D78" s="42">
        <v>192</v>
      </c>
      <c r="E78" s="37"/>
      <c r="F78" s="14">
        <f t="shared" si="8"/>
        <v>0</v>
      </c>
      <c r="G78" s="14">
        <f t="shared" si="10"/>
        <v>0</v>
      </c>
    </row>
    <row r="79" spans="1:7" x14ac:dyDescent="0.25">
      <c r="A79" s="25">
        <v>60</v>
      </c>
      <c r="B79" s="38" t="s">
        <v>102</v>
      </c>
      <c r="C79" s="36" t="s">
        <v>49</v>
      </c>
      <c r="D79" s="42">
        <v>1530</v>
      </c>
      <c r="E79" s="37"/>
      <c r="F79" s="14">
        <f t="shared" si="8"/>
        <v>0</v>
      </c>
      <c r="G79" s="14">
        <f t="shared" si="10"/>
        <v>0</v>
      </c>
    </row>
    <row r="80" spans="1:7" x14ac:dyDescent="0.25">
      <c r="A80" s="25">
        <v>61</v>
      </c>
      <c r="B80" s="38" t="s">
        <v>114</v>
      </c>
      <c r="C80" s="36" t="s">
        <v>49</v>
      </c>
      <c r="D80" s="42">
        <v>150</v>
      </c>
      <c r="E80" s="37"/>
      <c r="F80" s="14">
        <f t="shared" si="8"/>
        <v>0</v>
      </c>
      <c r="G80" s="14">
        <f t="shared" si="10"/>
        <v>0</v>
      </c>
    </row>
    <row r="81" spans="1:7" x14ac:dyDescent="0.25">
      <c r="A81" s="25">
        <v>62</v>
      </c>
      <c r="B81" s="38" t="s">
        <v>91</v>
      </c>
      <c r="C81" s="36" t="s">
        <v>49</v>
      </c>
      <c r="D81" s="42">
        <v>195</v>
      </c>
      <c r="E81" s="37"/>
      <c r="F81" s="14">
        <f t="shared" si="8"/>
        <v>0</v>
      </c>
      <c r="G81" s="14">
        <f t="shared" si="10"/>
        <v>0</v>
      </c>
    </row>
    <row r="82" spans="1:7" x14ac:dyDescent="0.25">
      <c r="A82" s="25">
        <v>63</v>
      </c>
      <c r="B82" s="38" t="s">
        <v>92</v>
      </c>
      <c r="C82" s="36" t="s">
        <v>49</v>
      </c>
      <c r="D82" s="42">
        <v>155</v>
      </c>
      <c r="E82" s="37"/>
      <c r="F82" s="14">
        <f t="shared" si="8"/>
        <v>0</v>
      </c>
      <c r="G82" s="14">
        <f t="shared" si="10"/>
        <v>0</v>
      </c>
    </row>
    <row r="83" spans="1:7" x14ac:dyDescent="0.25">
      <c r="A83" s="25">
        <v>64</v>
      </c>
      <c r="B83" s="38" t="s">
        <v>112</v>
      </c>
      <c r="C83" s="36" t="s">
        <v>49</v>
      </c>
      <c r="D83" s="42">
        <v>12</v>
      </c>
      <c r="E83" s="37"/>
      <c r="F83" s="14">
        <f t="shared" si="8"/>
        <v>0</v>
      </c>
      <c r="G83" s="14">
        <f t="shared" si="10"/>
        <v>0</v>
      </c>
    </row>
    <row r="84" spans="1:7" x14ac:dyDescent="0.25">
      <c r="A84" s="25">
        <v>65</v>
      </c>
      <c r="B84" s="38" t="s">
        <v>61</v>
      </c>
      <c r="C84" s="36" t="s">
        <v>49</v>
      </c>
      <c r="D84" s="42">
        <v>465</v>
      </c>
      <c r="E84" s="37"/>
      <c r="F84" s="14">
        <f t="shared" si="8"/>
        <v>0</v>
      </c>
      <c r="G84" s="14">
        <f t="shared" si="10"/>
        <v>0</v>
      </c>
    </row>
    <row r="85" spans="1:7" x14ac:dyDescent="0.25">
      <c r="A85" s="25">
        <v>66</v>
      </c>
      <c r="B85" s="38" t="s">
        <v>62</v>
      </c>
      <c r="C85" s="36" t="s">
        <v>49</v>
      </c>
      <c r="D85" s="42">
        <v>9362</v>
      </c>
      <c r="E85" s="37"/>
      <c r="F85" s="14">
        <f t="shared" si="8"/>
        <v>0</v>
      </c>
      <c r="G85" s="14">
        <f t="shared" si="10"/>
        <v>0</v>
      </c>
    </row>
    <row r="86" spans="1:7" x14ac:dyDescent="0.25">
      <c r="A86" s="25">
        <v>67</v>
      </c>
      <c r="B86" s="38" t="s">
        <v>94</v>
      </c>
      <c r="C86" s="36" t="s">
        <v>49</v>
      </c>
      <c r="D86" s="42">
        <v>6</v>
      </c>
      <c r="E86" s="37"/>
      <c r="F86" s="14">
        <f t="shared" si="8"/>
        <v>0</v>
      </c>
      <c r="G86" s="14">
        <f t="shared" si="10"/>
        <v>0</v>
      </c>
    </row>
    <row r="87" spans="1:7" x14ac:dyDescent="0.25">
      <c r="A87" s="25">
        <v>68</v>
      </c>
      <c r="B87" s="38" t="s">
        <v>50</v>
      </c>
      <c r="C87" s="36" t="s">
        <v>49</v>
      </c>
      <c r="D87" s="42">
        <v>917</v>
      </c>
      <c r="E87" s="37"/>
      <c r="F87" s="14">
        <f t="shared" si="8"/>
        <v>0</v>
      </c>
      <c r="G87" s="14">
        <f t="shared" si="10"/>
        <v>0</v>
      </c>
    </row>
    <row r="88" spans="1:7" x14ac:dyDescent="0.25">
      <c r="A88" s="25">
        <v>69</v>
      </c>
      <c r="B88" s="38" t="s">
        <v>113</v>
      </c>
      <c r="C88" s="36" t="s">
        <v>49</v>
      </c>
      <c r="D88" s="42">
        <v>190</v>
      </c>
      <c r="E88" s="37"/>
      <c r="F88" s="14">
        <f t="shared" si="8"/>
        <v>0</v>
      </c>
      <c r="G88" s="14">
        <f t="shared" si="10"/>
        <v>0</v>
      </c>
    </row>
    <row r="89" spans="1:7" ht="17.25" x14ac:dyDescent="0.25">
      <c r="A89" s="25">
        <v>70</v>
      </c>
      <c r="B89" s="38" t="s">
        <v>98</v>
      </c>
      <c r="C89" s="36" t="s">
        <v>99</v>
      </c>
      <c r="D89" s="42">
        <v>60</v>
      </c>
      <c r="E89" s="37"/>
      <c r="F89" s="14">
        <f t="shared" si="8"/>
        <v>0</v>
      </c>
      <c r="G89" s="14">
        <f t="shared" si="10"/>
        <v>0</v>
      </c>
    </row>
    <row r="90" spans="1:7" x14ac:dyDescent="0.25">
      <c r="A90" s="25">
        <v>71</v>
      </c>
      <c r="B90" s="38" t="s">
        <v>63</v>
      </c>
      <c r="C90" s="36" t="s">
        <v>49</v>
      </c>
      <c r="D90" s="42">
        <v>10137</v>
      </c>
      <c r="E90" s="37"/>
      <c r="F90" s="14">
        <f t="shared" si="8"/>
        <v>0</v>
      </c>
      <c r="G90" s="14">
        <f t="shared" si="10"/>
        <v>0</v>
      </c>
    </row>
    <row r="91" spans="1:7" x14ac:dyDescent="0.25">
      <c r="A91" s="25">
        <v>72</v>
      </c>
      <c r="B91" s="38" t="s">
        <v>55</v>
      </c>
      <c r="C91" s="36" t="s">
        <v>49</v>
      </c>
      <c r="D91" s="42">
        <v>668</v>
      </c>
      <c r="E91" s="37"/>
      <c r="F91" s="14">
        <f t="shared" si="8"/>
        <v>0</v>
      </c>
      <c r="G91" s="14">
        <f t="shared" si="10"/>
        <v>0</v>
      </c>
    </row>
    <row r="92" spans="1:7" x14ac:dyDescent="0.25">
      <c r="A92" s="25">
        <v>73</v>
      </c>
      <c r="B92" s="38" t="s">
        <v>56</v>
      </c>
      <c r="C92" s="36" t="s">
        <v>49</v>
      </c>
      <c r="D92" s="42">
        <v>50</v>
      </c>
      <c r="E92" s="37"/>
      <c r="F92" s="14">
        <f t="shared" si="8"/>
        <v>0</v>
      </c>
      <c r="G92" s="14">
        <f t="shared" si="10"/>
        <v>0</v>
      </c>
    </row>
    <row r="93" spans="1:7" ht="15" customHeight="1" x14ac:dyDescent="0.25">
      <c r="A93" s="25">
        <v>74</v>
      </c>
      <c r="B93" s="38" t="s">
        <v>96</v>
      </c>
      <c r="C93" s="36" t="s">
        <v>49</v>
      </c>
      <c r="D93" s="42">
        <v>67</v>
      </c>
      <c r="E93" s="37"/>
      <c r="F93" s="14">
        <f t="shared" si="8"/>
        <v>0</v>
      </c>
      <c r="G93" s="14">
        <f t="shared" si="10"/>
        <v>0</v>
      </c>
    </row>
    <row r="94" spans="1:7" x14ac:dyDescent="0.25">
      <c r="A94" s="25">
        <v>75</v>
      </c>
      <c r="B94" s="38" t="s">
        <v>65</v>
      </c>
      <c r="C94" s="36" t="s">
        <v>49</v>
      </c>
      <c r="D94" s="42">
        <v>70</v>
      </c>
      <c r="E94" s="37"/>
      <c r="F94" s="14">
        <f t="shared" si="8"/>
        <v>0</v>
      </c>
      <c r="G94" s="14">
        <f t="shared" si="10"/>
        <v>0</v>
      </c>
    </row>
    <row r="95" spans="1:7" x14ac:dyDescent="0.25">
      <c r="A95" s="25">
        <v>76</v>
      </c>
      <c r="B95" s="38" t="s">
        <v>111</v>
      </c>
      <c r="C95" s="36" t="s">
        <v>49</v>
      </c>
      <c r="D95" s="42">
        <v>4</v>
      </c>
      <c r="E95" s="37"/>
      <c r="F95" s="14">
        <f t="shared" si="8"/>
        <v>0</v>
      </c>
      <c r="G95" s="14">
        <f t="shared" si="10"/>
        <v>0</v>
      </c>
    </row>
    <row r="96" spans="1:7" x14ac:dyDescent="0.25">
      <c r="A96" s="25">
        <v>77</v>
      </c>
      <c r="B96" s="38" t="s">
        <v>86</v>
      </c>
      <c r="C96" s="36" t="s">
        <v>49</v>
      </c>
      <c r="D96" s="42">
        <v>600</v>
      </c>
      <c r="E96" s="37"/>
      <c r="F96" s="14">
        <f t="shared" si="8"/>
        <v>0</v>
      </c>
      <c r="G96" s="14">
        <f t="shared" si="10"/>
        <v>0</v>
      </c>
    </row>
    <row r="97" spans="1:7" x14ac:dyDescent="0.25">
      <c r="A97" s="25">
        <v>78</v>
      </c>
      <c r="B97" s="38" t="s">
        <v>69</v>
      </c>
      <c r="C97" s="36" t="s">
        <v>49</v>
      </c>
      <c r="D97" s="42">
        <v>72</v>
      </c>
      <c r="E97" s="37"/>
      <c r="F97" s="14">
        <f t="shared" si="8"/>
        <v>0</v>
      </c>
      <c r="G97" s="14">
        <f t="shared" si="10"/>
        <v>0</v>
      </c>
    </row>
    <row r="98" spans="1:7" x14ac:dyDescent="0.25">
      <c r="A98" s="25">
        <v>79</v>
      </c>
      <c r="B98" s="41" t="s">
        <v>45</v>
      </c>
      <c r="C98" s="36" t="s">
        <v>49</v>
      </c>
      <c r="D98" s="42">
        <v>276</v>
      </c>
      <c r="E98" s="37"/>
      <c r="F98" s="14">
        <f t="shared" si="8"/>
        <v>0</v>
      </c>
      <c r="G98" s="14">
        <f t="shared" si="10"/>
        <v>0</v>
      </c>
    </row>
    <row r="99" spans="1:7" ht="17.25" x14ac:dyDescent="0.25">
      <c r="A99" s="25">
        <v>80</v>
      </c>
      <c r="B99" s="38" t="s">
        <v>95</v>
      </c>
      <c r="C99" s="36" t="s">
        <v>49</v>
      </c>
      <c r="D99" s="42">
        <v>78</v>
      </c>
      <c r="E99" s="37"/>
      <c r="F99" s="14">
        <f t="shared" si="8"/>
        <v>0</v>
      </c>
      <c r="G99" s="14">
        <f t="shared" si="10"/>
        <v>0</v>
      </c>
    </row>
    <row r="100" spans="1:7" x14ac:dyDescent="0.25">
      <c r="A100" s="25">
        <v>81</v>
      </c>
      <c r="B100" s="38" t="s">
        <v>51</v>
      </c>
      <c r="C100" s="36" t="s">
        <v>49</v>
      </c>
      <c r="D100" s="42">
        <v>857</v>
      </c>
      <c r="E100" s="37"/>
      <c r="F100" s="14">
        <f t="shared" si="8"/>
        <v>0</v>
      </c>
      <c r="G100" s="14">
        <f t="shared" si="10"/>
        <v>0</v>
      </c>
    </row>
    <row r="101" spans="1:7" x14ac:dyDescent="0.25">
      <c r="A101" s="25">
        <v>82</v>
      </c>
      <c r="B101" s="41" t="s">
        <v>68</v>
      </c>
      <c r="C101" s="36" t="s">
        <v>49</v>
      </c>
      <c r="D101" s="42">
        <v>14</v>
      </c>
      <c r="E101" s="37"/>
      <c r="F101" s="14">
        <f t="shared" si="8"/>
        <v>0</v>
      </c>
      <c r="G101" s="14">
        <f t="shared" si="10"/>
        <v>0</v>
      </c>
    </row>
    <row r="102" spans="1:7" ht="17.25" x14ac:dyDescent="0.25">
      <c r="A102" s="25">
        <v>83</v>
      </c>
      <c r="B102" s="38" t="s">
        <v>52</v>
      </c>
      <c r="C102" s="36" t="s">
        <v>99</v>
      </c>
      <c r="D102" s="42">
        <v>164</v>
      </c>
      <c r="E102" s="37"/>
      <c r="F102" s="14">
        <f t="shared" si="8"/>
        <v>0</v>
      </c>
      <c r="G102" s="14">
        <f t="shared" si="10"/>
        <v>0</v>
      </c>
    </row>
    <row r="103" spans="1:7" ht="17.25" x14ac:dyDescent="0.25">
      <c r="A103" s="25">
        <v>84</v>
      </c>
      <c r="B103" s="38" t="s">
        <v>53</v>
      </c>
      <c r="C103" s="36" t="s">
        <v>99</v>
      </c>
      <c r="D103" s="42">
        <v>748</v>
      </c>
      <c r="E103" s="37"/>
      <c r="F103" s="14">
        <f t="shared" si="8"/>
        <v>0</v>
      </c>
      <c r="G103" s="14">
        <f t="shared" si="10"/>
        <v>0</v>
      </c>
    </row>
    <row r="104" spans="1:7" x14ac:dyDescent="0.25">
      <c r="A104" s="25">
        <v>85</v>
      </c>
      <c r="B104" s="38" t="s">
        <v>117</v>
      </c>
      <c r="C104" s="36" t="s">
        <v>49</v>
      </c>
      <c r="D104" s="42">
        <v>220</v>
      </c>
      <c r="E104" s="37"/>
      <c r="F104" s="14">
        <f t="shared" si="8"/>
        <v>0</v>
      </c>
      <c r="G104" s="14">
        <f t="shared" si="10"/>
        <v>0</v>
      </c>
    </row>
    <row r="105" spans="1:7" x14ac:dyDescent="0.25">
      <c r="A105" s="25">
        <v>86</v>
      </c>
      <c r="B105" s="41" t="s">
        <v>54</v>
      </c>
      <c r="C105" s="36" t="s">
        <v>49</v>
      </c>
      <c r="D105" s="1">
        <v>845</v>
      </c>
      <c r="E105" s="37"/>
      <c r="F105" s="14">
        <f t="shared" si="8"/>
        <v>0</v>
      </c>
      <c r="G105" s="14">
        <f t="shared" si="10"/>
        <v>0</v>
      </c>
    </row>
    <row r="106" spans="1:7" ht="33.75" customHeight="1" x14ac:dyDescent="0.25">
      <c r="A106" s="57" t="s">
        <v>78</v>
      </c>
      <c r="B106" s="58"/>
      <c r="C106" s="58"/>
      <c r="D106" s="58"/>
      <c r="E106" s="58"/>
      <c r="F106" s="59"/>
      <c r="G106" s="15">
        <f>SUM(G60:G105)</f>
        <v>0</v>
      </c>
    </row>
    <row r="107" spans="1:7" ht="33.75" customHeight="1" x14ac:dyDescent="0.25">
      <c r="A107" s="50" t="s">
        <v>79</v>
      </c>
      <c r="B107" s="51"/>
      <c r="C107" s="51"/>
      <c r="D107" s="51"/>
      <c r="E107" s="51"/>
      <c r="F107" s="52"/>
      <c r="G107" s="16">
        <f>G106*4</f>
        <v>0</v>
      </c>
    </row>
    <row r="108" spans="1:7" x14ac:dyDescent="0.25">
      <c r="A108" s="24"/>
      <c r="B108" s="18"/>
      <c r="C108" s="18"/>
      <c r="D108" s="23"/>
      <c r="E108" s="26"/>
      <c r="F108" s="26"/>
      <c r="G108" s="23"/>
    </row>
    <row r="109" spans="1:7" ht="67.5" customHeight="1" x14ac:dyDescent="0.25">
      <c r="A109" s="66" t="s">
        <v>80</v>
      </c>
      <c r="B109" s="66"/>
      <c r="C109" s="66"/>
      <c r="D109" s="66"/>
      <c r="E109" s="66"/>
      <c r="F109" s="66"/>
      <c r="G109" s="33">
        <f>G58+G107</f>
        <v>0</v>
      </c>
    </row>
    <row r="110" spans="1:7" x14ac:dyDescent="0.25">
      <c r="G110" s="3"/>
    </row>
    <row r="111" spans="1:7" x14ac:dyDescent="0.25">
      <c r="G111" s="3"/>
    </row>
    <row r="112" spans="1:7" s="19" customFormat="1" ht="15" customHeight="1" x14ac:dyDescent="0.25">
      <c r="A112" s="67" t="s">
        <v>38</v>
      </c>
      <c r="B112" s="67"/>
      <c r="C112" s="67"/>
      <c r="D112" s="67"/>
      <c r="E112" s="67"/>
      <c r="F112" s="67"/>
      <c r="G112" s="67"/>
    </row>
    <row r="113" spans="1:7" s="19" customFormat="1" x14ac:dyDescent="0.25">
      <c r="B113" s="20" t="s">
        <v>70</v>
      </c>
      <c r="C113" s="20"/>
      <c r="D113" s="32"/>
      <c r="G113" s="27"/>
    </row>
    <row r="114" spans="1:7" s="19" customFormat="1" ht="52.5" customHeight="1" x14ac:dyDescent="0.25">
      <c r="A114" s="49" t="s">
        <v>104</v>
      </c>
      <c r="B114" s="49"/>
      <c r="C114" s="49"/>
      <c r="D114" s="49"/>
      <c r="E114" s="49"/>
      <c r="F114" s="49"/>
      <c r="G114" s="49"/>
    </row>
    <row r="115" spans="1:7" s="19" customFormat="1" x14ac:dyDescent="0.25">
      <c r="C115" s="35"/>
      <c r="D115" s="32"/>
      <c r="G115" s="28"/>
    </row>
    <row r="116" spans="1:7" s="34" customFormat="1" ht="45.75" customHeight="1" x14ac:dyDescent="0.25">
      <c r="A116" s="65" t="s">
        <v>82</v>
      </c>
      <c r="B116" s="65"/>
      <c r="C116" s="65"/>
      <c r="D116" s="65"/>
      <c r="E116" s="65"/>
      <c r="F116" s="65"/>
      <c r="G116" s="65"/>
    </row>
    <row r="117" spans="1:7" s="34" customFormat="1" ht="15.75" customHeight="1" x14ac:dyDescent="0.25">
      <c r="C117" s="35"/>
    </row>
    <row r="118" spans="1:7" s="19" customFormat="1" ht="39.6" customHeight="1" x14ac:dyDescent="0.25">
      <c r="A118" s="65" t="s">
        <v>107</v>
      </c>
      <c r="B118" s="65"/>
      <c r="C118" s="65"/>
      <c r="D118" s="65"/>
      <c r="E118" s="65"/>
      <c r="F118" s="65"/>
      <c r="G118" s="65"/>
    </row>
    <row r="119" spans="1:7" s="39" customFormat="1" ht="16.5" customHeight="1" x14ac:dyDescent="0.25"/>
    <row r="120" spans="1:7" s="19" customFormat="1" ht="52.5" customHeight="1" x14ac:dyDescent="0.25">
      <c r="A120" s="64" t="s">
        <v>83</v>
      </c>
      <c r="B120" s="64"/>
      <c r="C120" s="64"/>
      <c r="D120" s="64"/>
      <c r="E120" s="64"/>
      <c r="F120" s="64"/>
      <c r="G120" s="64"/>
    </row>
    <row r="121" spans="1:7" s="39" customFormat="1" ht="16.5" customHeight="1" x14ac:dyDescent="0.25"/>
    <row r="122" spans="1:7" s="39" customFormat="1" ht="52.5" customHeight="1" x14ac:dyDescent="0.25">
      <c r="A122" s="65" t="s">
        <v>84</v>
      </c>
      <c r="B122" s="65"/>
      <c r="C122" s="65"/>
      <c r="D122" s="65"/>
      <c r="E122" s="65"/>
      <c r="F122" s="65"/>
      <c r="G122" s="65"/>
    </row>
    <row r="123" spans="1:7" s="39" customFormat="1" ht="15.6" customHeight="1" x14ac:dyDescent="0.25"/>
    <row r="124" spans="1:7" s="19" customFormat="1" ht="50.1" customHeight="1" x14ac:dyDescent="0.25">
      <c r="A124" s="65" t="s">
        <v>81</v>
      </c>
      <c r="B124" s="65"/>
      <c r="C124" s="65"/>
      <c r="D124" s="65"/>
      <c r="E124" s="65"/>
      <c r="F124" s="65"/>
      <c r="G124" s="65"/>
    </row>
    <row r="125" spans="1:7" s="19" customFormat="1" x14ac:dyDescent="0.25">
      <c r="B125" s="21"/>
      <c r="C125" s="21"/>
      <c r="D125" s="29"/>
      <c r="E125" s="21"/>
      <c r="F125" s="21"/>
      <c r="G125" s="29"/>
    </row>
    <row r="126" spans="1:7" x14ac:dyDescent="0.25">
      <c r="A126" s="19"/>
      <c r="B126" s="21"/>
      <c r="C126" s="21"/>
      <c r="D126" s="29"/>
      <c r="E126" s="21"/>
      <c r="F126" s="21"/>
      <c r="G126" s="29"/>
    </row>
    <row r="127" spans="1:7" x14ac:dyDescent="0.25">
      <c r="B127" s="21"/>
      <c r="C127" s="21"/>
      <c r="D127" s="6"/>
      <c r="E127" s="8"/>
      <c r="F127" s="8"/>
      <c r="G127" s="6"/>
    </row>
    <row r="128" spans="1:7" x14ac:dyDescent="0.25">
      <c r="B128" s="21"/>
      <c r="C128" s="21"/>
      <c r="D128" s="6"/>
      <c r="E128" s="8"/>
      <c r="F128" s="8"/>
      <c r="G128" s="6"/>
    </row>
    <row r="129" spans="2:7" x14ac:dyDescent="0.25">
      <c r="B129" s="21"/>
      <c r="C129" s="21"/>
      <c r="D129" s="5"/>
      <c r="E129" s="7"/>
      <c r="F129" s="7"/>
      <c r="G129" s="5"/>
    </row>
    <row r="130" spans="2:7" x14ac:dyDescent="0.25">
      <c r="D130" s="5"/>
      <c r="E130" s="7"/>
      <c r="F130" s="7"/>
      <c r="G130" s="5"/>
    </row>
    <row r="131" spans="2:7" x14ac:dyDescent="0.25">
      <c r="D131" s="5"/>
      <c r="E131" s="7"/>
      <c r="F131" s="7"/>
      <c r="G131" s="5"/>
    </row>
    <row r="132" spans="2:7" x14ac:dyDescent="0.25">
      <c r="D132" s="5"/>
      <c r="E132" s="7"/>
      <c r="F132" s="7"/>
      <c r="G132" s="5"/>
    </row>
  </sheetData>
  <sortState xmlns:xlrd2="http://schemas.microsoft.com/office/spreadsheetml/2017/richdata2" ref="B61:D105">
    <sortCondition ref="B60"/>
  </sortState>
  <mergeCells count="27">
    <mergeCell ref="A120:G120"/>
    <mergeCell ref="A122:G122"/>
    <mergeCell ref="A124:G124"/>
    <mergeCell ref="A29:G29"/>
    <mergeCell ref="A39:G39"/>
    <mergeCell ref="A58:F58"/>
    <mergeCell ref="A109:F109"/>
    <mergeCell ref="A112:G112"/>
    <mergeCell ref="A118:G118"/>
    <mergeCell ref="A116:G116"/>
    <mergeCell ref="A106:F106"/>
    <mergeCell ref="A3:G3"/>
    <mergeCell ref="A1:G1"/>
    <mergeCell ref="A2:G2"/>
    <mergeCell ref="A5:G5"/>
    <mergeCell ref="A4:G4"/>
    <mergeCell ref="A6:G6"/>
    <mergeCell ref="A7:G7"/>
    <mergeCell ref="A8:G8"/>
    <mergeCell ref="A59:G59"/>
    <mergeCell ref="A114:G114"/>
    <mergeCell ref="A107:F107"/>
    <mergeCell ref="A11:G11"/>
    <mergeCell ref="A22:G22"/>
    <mergeCell ref="A48:G48"/>
    <mergeCell ref="A57:F57"/>
    <mergeCell ref="A10:G10"/>
  </mergeCells>
  <conditionalFormatting sqref="F12:F21 F30:F38 F23:F28 F43:F47 F40:F41 F60:F105 F49:F58">
    <cfRule type="cellIs" dxfId="8" priority="47" operator="equal">
      <formula>0</formula>
    </cfRule>
    <cfRule type="cellIs" dxfId="7" priority="48" operator="lessThan">
      <formula>0</formula>
    </cfRule>
  </conditionalFormatting>
  <conditionalFormatting sqref="F12:F21 F30:F38 F23:F28 F43:F47 F40:F41 F60:F105 F49:F58">
    <cfRule type="cellIs" dxfId="6" priority="22" operator="greaterThan">
      <formula>0</formula>
    </cfRule>
  </conditionalFormatting>
  <conditionalFormatting sqref="F42">
    <cfRule type="cellIs" dxfId="5" priority="8" operator="equal">
      <formula>0</formula>
    </cfRule>
    <cfRule type="cellIs" dxfId="4" priority="9" operator="lessThan">
      <formula>0</formula>
    </cfRule>
  </conditionalFormatting>
  <conditionalFormatting sqref="F42">
    <cfRule type="cellIs" dxfId="3" priority="7" operator="greaterThan">
      <formula>0</formula>
    </cfRule>
  </conditionalFormatting>
  <conditionalFormatting sqref="F106:F107">
    <cfRule type="cellIs" dxfId="2" priority="2" operator="equal">
      <formula>0</formula>
    </cfRule>
    <cfRule type="cellIs" dxfId="1" priority="3" operator="lessThan">
      <formula>0</formula>
    </cfRule>
  </conditionalFormatting>
  <conditionalFormatting sqref="F106:F107">
    <cfRule type="cellIs" dxfId="0" priority="1" operator="greaterThan">
      <formula>0</formula>
    </cfRule>
  </conditionalFormatting>
  <pageMargins left="0.7" right="0.7" top="0.78740157499999996" bottom="0.78740157499999996" header="0.3" footer="0.3"/>
  <pageSetup paperSize="9" scale="52" fitToHeight="0" orientation="portrait" r:id="rId1"/>
  <rowBreaks count="1" manualBreakCount="1">
    <brk id="11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Cena plnění</vt:lpstr>
      <vt:lpstr>'Cena plnění'!Oblast_tisku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2017-08-24T17:10:58Z</dcterms:created>
  <dcterms:modified xsi:type="dcterms:W3CDTF">2019-09-23T07:51:51Z</dcterms:modified>
</cp:coreProperties>
</file>